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НМЦ'!$A$1:$T$55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" l="1"/>
  <c r="Q15" i="3" s="1"/>
  <c r="K16" i="3"/>
  <c r="R16" i="3" s="1"/>
  <c r="K17" i="3"/>
  <c r="Q17" i="3" s="1"/>
  <c r="K18" i="3"/>
  <c r="Q18" i="3" s="1"/>
  <c r="K19" i="3"/>
  <c r="Q19" i="3" s="1"/>
  <c r="K20" i="3"/>
  <c r="R20" i="3" s="1"/>
  <c r="K21" i="3"/>
  <c r="Q21" i="3" s="1"/>
  <c r="K22" i="3"/>
  <c r="R22" i="3" s="1"/>
  <c r="S22" i="3" s="1"/>
  <c r="K23" i="3"/>
  <c r="Q23" i="3" s="1"/>
  <c r="K24" i="3"/>
  <c r="R24" i="3" s="1"/>
  <c r="K25" i="3"/>
  <c r="Q25" i="3" s="1"/>
  <c r="K26" i="3"/>
  <c r="Q26" i="3" s="1"/>
  <c r="K27" i="3"/>
  <c r="Q27" i="3" s="1"/>
  <c r="K28" i="3"/>
  <c r="Q28" i="3" s="1"/>
  <c r="K29" i="3"/>
  <c r="Q29" i="3" s="1"/>
  <c r="K30" i="3"/>
  <c r="K31" i="3"/>
  <c r="R26" i="3" l="1"/>
  <c r="T26" i="3" s="1"/>
  <c r="R18" i="3"/>
  <c r="S18" i="3" s="1"/>
  <c r="Q22" i="3"/>
  <c r="R28" i="3"/>
  <c r="S28" i="3" s="1"/>
  <c r="Q24" i="3"/>
  <c r="Q20" i="3"/>
  <c r="Q16" i="3"/>
  <c r="S24" i="3"/>
  <c r="T24" i="3"/>
  <c r="S20" i="3"/>
  <c r="T20" i="3"/>
  <c r="S16" i="3"/>
  <c r="T16" i="3"/>
  <c r="R23" i="3"/>
  <c r="R19" i="3"/>
  <c r="R15" i="3"/>
  <c r="R29" i="3"/>
  <c r="R27" i="3"/>
  <c r="R25" i="3"/>
  <c r="T22" i="3"/>
  <c r="R21" i="3"/>
  <c r="T18" i="3"/>
  <c r="R17" i="3"/>
  <c r="T28" i="3"/>
  <c r="S26" i="3"/>
  <c r="T17" i="3" l="1"/>
  <c r="S17" i="3"/>
  <c r="T21" i="3"/>
  <c r="S21" i="3"/>
  <c r="T25" i="3"/>
  <c r="S25" i="3"/>
  <c r="T29" i="3"/>
  <c r="S29" i="3"/>
  <c r="S19" i="3"/>
  <c r="T19" i="3"/>
  <c r="T27" i="3"/>
  <c r="S27" i="3"/>
  <c r="S15" i="3"/>
  <c r="T15" i="3"/>
  <c r="S23" i="3"/>
  <c r="T23" i="3"/>
  <c r="Q30" i="3" l="1"/>
  <c r="R30" i="3"/>
  <c r="S30" i="3" s="1"/>
  <c r="T30" i="3" l="1"/>
  <c r="K14" i="3" l="1"/>
  <c r="R14" i="3" s="1"/>
  <c r="S14" i="3" l="1"/>
  <c r="T14" i="3"/>
  <c r="R31" i="3"/>
  <c r="Q31" i="3"/>
  <c r="Q14" i="3"/>
  <c r="S31" i="3" l="1"/>
  <c r="T31" i="3"/>
  <c r="S32" i="3"/>
  <c r="S33" i="3" s="1"/>
</calcChain>
</file>

<file path=xl/sharedStrings.xml><?xml version="1.0" encoding="utf-8"?>
<sst xmlns="http://schemas.openxmlformats.org/spreadsheetml/2006/main" count="107" uniqueCount="88">
  <si>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</si>
  <si>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</si>
  <si>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</si>
  <si>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</si>
  <si>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</si>
  <si>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</si>
  <si>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</si>
  <si>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</si>
  <si>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</si>
  <si>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</si>
  <si>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</si>
  <si>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</si>
  <si>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</si>
  <si>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</si>
  <si>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</si>
  <si>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</si>
  <si>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</si>
  <si>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</si>
  <si>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</si>
  <si>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</si>
  <si>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</si>
  <si>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</si>
  <si>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</si>
  <si>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</si>
  <si>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</si>
  <si>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</si>
  <si>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</si>
  <si>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</si>
  <si>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</si>
  <si>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</si>
  <si>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</si>
  <si>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</si>
  <si>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</si>
  <si>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</si>
  <si>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</si>
  <si>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</si>
  <si>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</si>
  <si>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</si>
  <si>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</si>
  <si>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</si>
  <si>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</si>
  <si>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</si>
  <si>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</si>
  <si>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</si>
  <si>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</si>
  <si>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</si>
  <si>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</si>
  <si>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</si>
  <si>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плановый метод</t>
    </r>
  </si>
  <si>
    <t>НА</t>
  </si>
  <si>
    <t>Знаки безопасности</t>
  </si>
  <si>
    <t>НА000313</t>
  </si>
  <si>
    <t>Знак дорожный 4.2.1 "Объезд препятствия справа" (на желтом фоне)</t>
  </si>
  <si>
    <t>НА000019</t>
  </si>
  <si>
    <t>Лента оградительная красно-белая 75мм 250м 50мкм</t>
  </si>
  <si>
    <t>м</t>
  </si>
  <si>
    <t>НА000014</t>
  </si>
  <si>
    <t>Конус оградительный КС-2.3</t>
  </si>
  <si>
    <t>НА000189</t>
  </si>
  <si>
    <t>Знак дорожный 3.18.1 «Поворот направо запрещен» (временный знак с желтым фоном)</t>
  </si>
  <si>
    <t>НА000190</t>
  </si>
  <si>
    <t>Знак дорожный 3.18.2 «Поворот налево запрещен» (временный знак с желтым фоном)</t>
  </si>
  <si>
    <t>НА000192</t>
  </si>
  <si>
    <t>Знак дорожный 1.25 «Дорожные работы» (временный знак с желтым фоном)</t>
  </si>
  <si>
    <t>НА000184</t>
  </si>
  <si>
    <t>Знак дорожный 1.20.2 «Сужение дороги» (временный знак с желтым фоном)</t>
  </si>
  <si>
    <t>НА000185</t>
  </si>
  <si>
    <t>Знак дорожный 1.20.3 «Сужение дороги» (временный знак с желтым фоном)</t>
  </si>
  <si>
    <t>НА000188</t>
  </si>
  <si>
    <t>Знак дорожный 3.24 "Ограничение максимальной скорости 40 км/ч" (временный знак с желтым фоном)</t>
  </si>
  <si>
    <t>НА000116</t>
  </si>
  <si>
    <t>Знак дорожный 4.2.2</t>
  </si>
  <si>
    <t>НА000101</t>
  </si>
  <si>
    <t>Знак дорожный 3.1 «Въезд запрещен» (временный знак с желтым фоном)</t>
  </si>
  <si>
    <t>НА000156</t>
  </si>
  <si>
    <t>Стойка под знаки</t>
  </si>
  <si>
    <t>НА000051</t>
  </si>
  <si>
    <t>Барьер вкладывающий, 1,2м</t>
  </si>
  <si>
    <t>НА000045</t>
  </si>
  <si>
    <t>Знак дорожный 1.16 «Неровная дорога»</t>
  </si>
  <si>
    <t>НА000087</t>
  </si>
  <si>
    <t>Знак дорожный 3.20 «Обгон запрещен» (временный знак с желтым фоном)</t>
  </si>
  <si>
    <t>НА000056</t>
  </si>
  <si>
    <t>Знак дорожный 6.18.2 "Направление объезда"</t>
  </si>
  <si>
    <t>НА000057</t>
  </si>
  <si>
    <t>Знак дорожный 6.18.3 "Направление объезда"</t>
  </si>
  <si>
    <t>НА000093</t>
  </si>
  <si>
    <t>Опора временная раскладная для 4-х дорожных знаков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</si>
</sst>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38</xdr:row>
      <xdr:rowOff>38281</xdr:rowOff>
    </xdr:from>
    <xdr:to>
      <xdr:col>19</xdr:col>
      <xdr:colOff>129995</xdr:colOff>
      <xdr:row>38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3848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3848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53"/>
  <sheetViews>
    <sheetView tabSelected="1" view="pageBreakPreview" zoomScale="60" zoomScaleNormal="7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J40" sqref="J40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6" t="s">
        <v>46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s="5" customFormat="1" ht="19.5" customHeight="1" x14ac:dyDescent="0.2">
      <c r="C7" s="6" t="s">
        <v>37</v>
      </c>
      <c r="D7" s="46" t="s">
        <v>49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</row>
    <row r="8" spans="1:21" s="5" customFormat="1" ht="19.5" customHeight="1" x14ac:dyDescent="0.2">
      <c r="C8" s="6" t="s">
        <v>15</v>
      </c>
      <c r="D8" s="46" t="s">
        <v>50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21" ht="16.5" customHeight="1" x14ac:dyDescent="0.2"/>
    <row r="10" spans="1:21" ht="25.5" customHeight="1" x14ac:dyDescent="0.2">
      <c r="A10" s="44" t="s">
        <v>5</v>
      </c>
      <c r="B10" s="49" t="s">
        <v>18</v>
      </c>
      <c r="C10" s="44" t="s">
        <v>1</v>
      </c>
      <c r="D10" s="49" t="s">
        <v>4</v>
      </c>
      <c r="E10" s="49" t="s">
        <v>33</v>
      </c>
      <c r="F10" s="44" t="s">
        <v>44</v>
      </c>
      <c r="G10" s="44"/>
      <c r="H10" s="44"/>
      <c r="I10" s="44"/>
      <c r="J10" s="49" t="s">
        <v>38</v>
      </c>
      <c r="K10" s="49" t="s">
        <v>39</v>
      </c>
      <c r="L10" s="52" t="s">
        <v>43</v>
      </c>
      <c r="M10" s="53"/>
      <c r="N10" s="53"/>
      <c r="O10" s="53"/>
      <c r="P10" s="54"/>
      <c r="Q10" s="49" t="s">
        <v>34</v>
      </c>
      <c r="R10" s="49" t="s">
        <v>24</v>
      </c>
      <c r="S10" s="49" t="s">
        <v>23</v>
      </c>
      <c r="T10" s="59" t="s">
        <v>32</v>
      </c>
    </row>
    <row r="11" spans="1:21" ht="28.5" customHeight="1" x14ac:dyDescent="0.2">
      <c r="A11" s="44"/>
      <c r="B11" s="50"/>
      <c r="C11" s="44"/>
      <c r="D11" s="50"/>
      <c r="E11" s="50"/>
      <c r="F11" s="44" t="s">
        <v>14</v>
      </c>
      <c r="G11" s="44" t="s">
        <v>12</v>
      </c>
      <c r="H11" s="44" t="s">
        <v>13</v>
      </c>
      <c r="I11" s="44" t="s">
        <v>19</v>
      </c>
      <c r="J11" s="50"/>
      <c r="K11" s="50"/>
      <c r="L11" s="55"/>
      <c r="M11" s="56"/>
      <c r="N11" s="56"/>
      <c r="O11" s="56"/>
      <c r="P11" s="57"/>
      <c r="Q11" s="50"/>
      <c r="R11" s="50"/>
      <c r="S11" s="50"/>
      <c r="T11" s="60"/>
    </row>
    <row r="12" spans="1:21" ht="52.5" customHeight="1" x14ac:dyDescent="0.2">
      <c r="A12" s="44"/>
      <c r="B12" s="51"/>
      <c r="C12" s="44"/>
      <c r="D12" s="51"/>
      <c r="E12" s="51"/>
      <c r="F12" s="44"/>
      <c r="G12" s="44"/>
      <c r="H12" s="44"/>
      <c r="I12" s="44"/>
      <c r="J12" s="51"/>
      <c r="K12" s="51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1"/>
      <c r="R12" s="51"/>
      <c r="S12" s="51"/>
      <c r="T12" s="61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2">
        <v>1</v>
      </c>
      <c r="B14" s="12" t="s">
        <v>51</v>
      </c>
      <c r="C14" s="13" t="s">
        <v>52</v>
      </c>
      <c r="D14" s="14" t="s">
        <v>47</v>
      </c>
      <c r="E14" s="15">
        <v>19</v>
      </c>
      <c r="F14" s="40">
        <v>991.67</v>
      </c>
      <c r="G14" s="39">
        <v>193</v>
      </c>
      <c r="H14" s="16">
        <v>44804</v>
      </c>
      <c r="I14" s="16"/>
      <c r="J14" s="19">
        <v>1.04</v>
      </c>
      <c r="K14" s="15">
        <f t="shared" ref="K14:K31" si="0">IF(SUM(F14)=0,"",F14*J14)</f>
        <v>1031.3368</v>
      </c>
      <c r="L14" s="41"/>
      <c r="M14" s="41"/>
      <c r="N14" s="41"/>
      <c r="O14" s="41"/>
      <c r="P14" s="17"/>
      <c r="Q14" s="18">
        <f t="shared" ref="Q14:Q31" si="1">COUNTIF(K14:P14,"&gt;0")</f>
        <v>1</v>
      </c>
      <c r="R14" s="20">
        <f t="shared" ref="R14:R29" si="2">CEILING(SUM(K14:P14)/COUNTIF(K14:P14,"&gt;0"),0.01)</f>
        <v>1031.3399999999999</v>
      </c>
      <c r="S14" s="20">
        <f t="shared" ref="S14:S29" si="3">R14*E14</f>
        <v>19595.46</v>
      </c>
      <c r="T14" s="39" t="e">
        <f t="shared" ref="T14:T29" si="4">STDEV(L14:P14)/R14*100</f>
        <v>#DIV/0!</v>
      </c>
      <c r="U14" s="43"/>
    </row>
    <row r="15" spans="1:21" ht="34.5" customHeight="1" x14ac:dyDescent="0.2">
      <c r="A15" s="42">
        <v>2</v>
      </c>
      <c r="B15" s="12" t="s">
        <v>53</v>
      </c>
      <c r="C15" s="13" t="s">
        <v>54</v>
      </c>
      <c r="D15" s="14" t="s">
        <v>55</v>
      </c>
      <c r="E15" s="15">
        <v>1000</v>
      </c>
      <c r="F15" s="40">
        <v>2.08</v>
      </c>
      <c r="G15" s="39">
        <v>193</v>
      </c>
      <c r="H15" s="16">
        <v>44804</v>
      </c>
      <c r="I15" s="16"/>
      <c r="J15" s="19">
        <v>1.04</v>
      </c>
      <c r="K15" s="15">
        <f t="shared" si="0"/>
        <v>2.1632000000000002</v>
      </c>
      <c r="L15" s="41"/>
      <c r="M15" s="41"/>
      <c r="N15" s="41"/>
      <c r="O15" s="41"/>
      <c r="P15" s="17"/>
      <c r="Q15" s="18">
        <f t="shared" si="1"/>
        <v>1</v>
      </c>
      <c r="R15" s="20">
        <f t="shared" si="2"/>
        <v>2.17</v>
      </c>
      <c r="S15" s="20">
        <f t="shared" si="3"/>
        <v>2170</v>
      </c>
      <c r="T15" s="39" t="e">
        <f t="shared" si="4"/>
        <v>#DIV/0!</v>
      </c>
      <c r="U15" s="43"/>
    </row>
    <row r="16" spans="1:21" ht="34.5" customHeight="1" x14ac:dyDescent="0.2">
      <c r="A16" s="42">
        <v>3</v>
      </c>
      <c r="B16" s="12" t="s">
        <v>56</v>
      </c>
      <c r="C16" s="13" t="s">
        <v>57</v>
      </c>
      <c r="D16" s="14" t="s">
        <v>47</v>
      </c>
      <c r="E16" s="15">
        <v>45</v>
      </c>
      <c r="F16" s="40">
        <v>400</v>
      </c>
      <c r="G16" s="39">
        <v>193</v>
      </c>
      <c r="H16" s="16">
        <v>44804</v>
      </c>
      <c r="I16" s="16"/>
      <c r="J16" s="19">
        <v>1.04</v>
      </c>
      <c r="K16" s="15">
        <f t="shared" si="0"/>
        <v>416</v>
      </c>
      <c r="L16" s="41"/>
      <c r="M16" s="41"/>
      <c r="N16" s="41"/>
      <c r="O16" s="41"/>
      <c r="P16" s="17"/>
      <c r="Q16" s="18">
        <f t="shared" si="1"/>
        <v>1</v>
      </c>
      <c r="R16" s="20">
        <f t="shared" si="2"/>
        <v>416</v>
      </c>
      <c r="S16" s="20">
        <f t="shared" si="3"/>
        <v>18720</v>
      </c>
      <c r="T16" s="39" t="e">
        <f t="shared" si="4"/>
        <v>#DIV/0!</v>
      </c>
      <c r="U16" s="43"/>
    </row>
    <row r="17" spans="1:21" ht="34.5" customHeight="1" x14ac:dyDescent="0.2">
      <c r="A17" s="42">
        <v>4</v>
      </c>
      <c r="B17" s="12" t="s">
        <v>58</v>
      </c>
      <c r="C17" s="13" t="s">
        <v>59</v>
      </c>
      <c r="D17" s="14" t="s">
        <v>47</v>
      </c>
      <c r="E17" s="15">
        <v>4</v>
      </c>
      <c r="F17" s="40">
        <v>991.67</v>
      </c>
      <c r="G17" s="39">
        <v>193</v>
      </c>
      <c r="H17" s="16">
        <v>44804</v>
      </c>
      <c r="I17" s="16"/>
      <c r="J17" s="19">
        <v>1.04</v>
      </c>
      <c r="K17" s="15">
        <f t="shared" si="0"/>
        <v>1031.3368</v>
      </c>
      <c r="L17" s="41"/>
      <c r="M17" s="41"/>
      <c r="N17" s="41"/>
      <c r="O17" s="41"/>
      <c r="P17" s="17"/>
      <c r="Q17" s="18">
        <f t="shared" si="1"/>
        <v>1</v>
      </c>
      <c r="R17" s="20">
        <f t="shared" si="2"/>
        <v>1031.3399999999999</v>
      </c>
      <c r="S17" s="20">
        <f t="shared" si="3"/>
        <v>4125.3599999999997</v>
      </c>
      <c r="T17" s="39" t="e">
        <f t="shared" si="4"/>
        <v>#DIV/0!</v>
      </c>
      <c r="U17" s="43"/>
    </row>
    <row r="18" spans="1:21" ht="34.5" customHeight="1" x14ac:dyDescent="0.2">
      <c r="A18" s="42">
        <v>5</v>
      </c>
      <c r="B18" s="12" t="s">
        <v>60</v>
      </c>
      <c r="C18" s="13" t="s">
        <v>61</v>
      </c>
      <c r="D18" s="14" t="s">
        <v>47</v>
      </c>
      <c r="E18" s="15">
        <v>4</v>
      </c>
      <c r="F18" s="40">
        <v>991.67</v>
      </c>
      <c r="G18" s="39">
        <v>193</v>
      </c>
      <c r="H18" s="16">
        <v>44804</v>
      </c>
      <c r="I18" s="16"/>
      <c r="J18" s="19">
        <v>1.04</v>
      </c>
      <c r="K18" s="15">
        <f t="shared" si="0"/>
        <v>1031.3368</v>
      </c>
      <c r="L18" s="41"/>
      <c r="M18" s="41"/>
      <c r="N18" s="41"/>
      <c r="O18" s="41"/>
      <c r="P18" s="17"/>
      <c r="Q18" s="18">
        <f t="shared" si="1"/>
        <v>1</v>
      </c>
      <c r="R18" s="20">
        <f t="shared" si="2"/>
        <v>1031.3399999999999</v>
      </c>
      <c r="S18" s="20">
        <f t="shared" si="3"/>
        <v>4125.3599999999997</v>
      </c>
      <c r="T18" s="39" t="e">
        <f t="shared" si="4"/>
        <v>#DIV/0!</v>
      </c>
      <c r="U18" s="43"/>
    </row>
    <row r="19" spans="1:21" ht="34.5" customHeight="1" x14ac:dyDescent="0.2">
      <c r="A19" s="42">
        <v>6</v>
      </c>
      <c r="B19" s="12" t="s">
        <v>62</v>
      </c>
      <c r="C19" s="13" t="s">
        <v>63</v>
      </c>
      <c r="D19" s="14" t="s">
        <v>47</v>
      </c>
      <c r="E19" s="15">
        <v>31</v>
      </c>
      <c r="F19" s="40">
        <v>883.33</v>
      </c>
      <c r="G19" s="39">
        <v>193</v>
      </c>
      <c r="H19" s="16">
        <v>44804</v>
      </c>
      <c r="I19" s="16"/>
      <c r="J19" s="19">
        <v>1.04</v>
      </c>
      <c r="K19" s="15">
        <f t="shared" si="0"/>
        <v>918.66320000000007</v>
      </c>
      <c r="L19" s="41"/>
      <c r="M19" s="41"/>
      <c r="N19" s="41"/>
      <c r="O19" s="41"/>
      <c r="P19" s="17"/>
      <c r="Q19" s="18">
        <f t="shared" si="1"/>
        <v>1</v>
      </c>
      <c r="R19" s="20">
        <f t="shared" si="2"/>
        <v>918.67000000000007</v>
      </c>
      <c r="S19" s="20">
        <f t="shared" si="3"/>
        <v>28478.770000000004</v>
      </c>
      <c r="T19" s="39" t="e">
        <f t="shared" si="4"/>
        <v>#DIV/0!</v>
      </c>
      <c r="U19" s="43"/>
    </row>
    <row r="20" spans="1:21" ht="34.5" customHeight="1" x14ac:dyDescent="0.2">
      <c r="A20" s="42">
        <v>7</v>
      </c>
      <c r="B20" s="12" t="s">
        <v>64</v>
      </c>
      <c r="C20" s="13" t="s">
        <v>65</v>
      </c>
      <c r="D20" s="14" t="s">
        <v>47</v>
      </c>
      <c r="E20" s="15">
        <v>4</v>
      </c>
      <c r="F20" s="40">
        <v>883.33</v>
      </c>
      <c r="G20" s="39">
        <v>193</v>
      </c>
      <c r="H20" s="16">
        <v>44804</v>
      </c>
      <c r="I20" s="16"/>
      <c r="J20" s="19">
        <v>1.04</v>
      </c>
      <c r="K20" s="15">
        <f t="shared" si="0"/>
        <v>918.66320000000007</v>
      </c>
      <c r="L20" s="41"/>
      <c r="M20" s="41"/>
      <c r="N20" s="41"/>
      <c r="O20" s="41"/>
      <c r="P20" s="17"/>
      <c r="Q20" s="18">
        <f t="shared" si="1"/>
        <v>1</v>
      </c>
      <c r="R20" s="20">
        <f t="shared" si="2"/>
        <v>918.67000000000007</v>
      </c>
      <c r="S20" s="20">
        <f t="shared" si="3"/>
        <v>3674.6800000000003</v>
      </c>
      <c r="T20" s="39" t="e">
        <f t="shared" si="4"/>
        <v>#DIV/0!</v>
      </c>
      <c r="U20" s="43"/>
    </row>
    <row r="21" spans="1:21" ht="34.5" customHeight="1" x14ac:dyDescent="0.2">
      <c r="A21" s="42">
        <v>8</v>
      </c>
      <c r="B21" s="12" t="s">
        <v>66</v>
      </c>
      <c r="C21" s="13" t="s">
        <v>67</v>
      </c>
      <c r="D21" s="14" t="s">
        <v>47</v>
      </c>
      <c r="E21" s="15">
        <v>4</v>
      </c>
      <c r="F21" s="40">
        <v>883.33</v>
      </c>
      <c r="G21" s="39">
        <v>193</v>
      </c>
      <c r="H21" s="16">
        <v>44804</v>
      </c>
      <c r="I21" s="16"/>
      <c r="J21" s="19">
        <v>1.04</v>
      </c>
      <c r="K21" s="15">
        <f t="shared" si="0"/>
        <v>918.66320000000007</v>
      </c>
      <c r="L21" s="41"/>
      <c r="M21" s="41"/>
      <c r="N21" s="41"/>
      <c r="O21" s="41"/>
      <c r="P21" s="17"/>
      <c r="Q21" s="18">
        <f t="shared" si="1"/>
        <v>1</v>
      </c>
      <c r="R21" s="20">
        <f t="shared" si="2"/>
        <v>918.67000000000007</v>
      </c>
      <c r="S21" s="20">
        <f t="shared" si="3"/>
        <v>3674.6800000000003</v>
      </c>
      <c r="T21" s="39" t="e">
        <f t="shared" si="4"/>
        <v>#DIV/0!</v>
      </c>
      <c r="U21" s="43"/>
    </row>
    <row r="22" spans="1:21" ht="34.5" customHeight="1" x14ac:dyDescent="0.2">
      <c r="A22" s="42">
        <v>9</v>
      </c>
      <c r="B22" s="12" t="s">
        <v>68</v>
      </c>
      <c r="C22" s="13" t="s">
        <v>69</v>
      </c>
      <c r="D22" s="14" t="s">
        <v>47</v>
      </c>
      <c r="E22" s="15">
        <v>11</v>
      </c>
      <c r="F22" s="40">
        <v>991.67</v>
      </c>
      <c r="G22" s="39">
        <v>193</v>
      </c>
      <c r="H22" s="16">
        <v>44804</v>
      </c>
      <c r="I22" s="16"/>
      <c r="J22" s="19">
        <v>1.04</v>
      </c>
      <c r="K22" s="15">
        <f t="shared" si="0"/>
        <v>1031.3368</v>
      </c>
      <c r="L22" s="41"/>
      <c r="M22" s="41"/>
      <c r="N22" s="41"/>
      <c r="O22" s="41"/>
      <c r="P22" s="17"/>
      <c r="Q22" s="18">
        <f t="shared" si="1"/>
        <v>1</v>
      </c>
      <c r="R22" s="20">
        <f t="shared" si="2"/>
        <v>1031.3399999999999</v>
      </c>
      <c r="S22" s="20">
        <f t="shared" si="3"/>
        <v>11344.74</v>
      </c>
      <c r="T22" s="39" t="e">
        <f t="shared" si="4"/>
        <v>#DIV/0!</v>
      </c>
      <c r="U22" s="43"/>
    </row>
    <row r="23" spans="1:21" ht="34.5" customHeight="1" x14ac:dyDescent="0.2">
      <c r="A23" s="42">
        <v>10</v>
      </c>
      <c r="B23" s="12" t="s">
        <v>70</v>
      </c>
      <c r="C23" s="13" t="s">
        <v>71</v>
      </c>
      <c r="D23" s="14" t="s">
        <v>47</v>
      </c>
      <c r="E23" s="15">
        <v>14</v>
      </c>
      <c r="F23" s="40">
        <v>991.67</v>
      </c>
      <c r="G23" s="39">
        <v>193</v>
      </c>
      <c r="H23" s="16">
        <v>44804</v>
      </c>
      <c r="I23" s="16"/>
      <c r="J23" s="19">
        <v>1.04</v>
      </c>
      <c r="K23" s="15">
        <f t="shared" si="0"/>
        <v>1031.3368</v>
      </c>
      <c r="L23" s="41"/>
      <c r="M23" s="41"/>
      <c r="N23" s="41"/>
      <c r="O23" s="41"/>
      <c r="P23" s="17"/>
      <c r="Q23" s="18">
        <f t="shared" si="1"/>
        <v>1</v>
      </c>
      <c r="R23" s="20">
        <f t="shared" si="2"/>
        <v>1031.3399999999999</v>
      </c>
      <c r="S23" s="20">
        <f t="shared" si="3"/>
        <v>14438.759999999998</v>
      </c>
      <c r="T23" s="39" t="e">
        <f t="shared" si="4"/>
        <v>#DIV/0!</v>
      </c>
      <c r="U23" s="43"/>
    </row>
    <row r="24" spans="1:21" ht="34.5" customHeight="1" x14ac:dyDescent="0.2">
      <c r="A24" s="42">
        <v>11</v>
      </c>
      <c r="B24" s="12" t="s">
        <v>72</v>
      </c>
      <c r="C24" s="13" t="s">
        <v>73</v>
      </c>
      <c r="D24" s="14" t="s">
        <v>47</v>
      </c>
      <c r="E24" s="15">
        <v>16</v>
      </c>
      <c r="F24" s="40">
        <v>991.67</v>
      </c>
      <c r="G24" s="39">
        <v>193</v>
      </c>
      <c r="H24" s="16">
        <v>44804</v>
      </c>
      <c r="I24" s="16"/>
      <c r="J24" s="19">
        <v>1.04</v>
      </c>
      <c r="K24" s="15">
        <f t="shared" si="0"/>
        <v>1031.3368</v>
      </c>
      <c r="L24" s="41"/>
      <c r="M24" s="41"/>
      <c r="N24" s="41"/>
      <c r="O24" s="41"/>
      <c r="P24" s="17"/>
      <c r="Q24" s="18">
        <f t="shared" si="1"/>
        <v>1</v>
      </c>
      <c r="R24" s="20">
        <f t="shared" si="2"/>
        <v>1031.3399999999999</v>
      </c>
      <c r="S24" s="20">
        <f t="shared" si="3"/>
        <v>16501.439999999999</v>
      </c>
      <c r="T24" s="39" t="e">
        <f t="shared" si="4"/>
        <v>#DIV/0!</v>
      </c>
      <c r="U24" s="43"/>
    </row>
    <row r="25" spans="1:21" ht="34.5" customHeight="1" x14ac:dyDescent="0.2">
      <c r="A25" s="42">
        <v>12</v>
      </c>
      <c r="B25" s="12" t="s">
        <v>74</v>
      </c>
      <c r="C25" s="13" t="s">
        <v>75</v>
      </c>
      <c r="D25" s="14" t="s">
        <v>47</v>
      </c>
      <c r="E25" s="15">
        <v>12</v>
      </c>
      <c r="F25" s="40">
        <v>2475</v>
      </c>
      <c r="G25" s="39">
        <v>193</v>
      </c>
      <c r="H25" s="16">
        <v>44804</v>
      </c>
      <c r="I25" s="16"/>
      <c r="J25" s="19">
        <v>1.04</v>
      </c>
      <c r="K25" s="15">
        <f t="shared" si="0"/>
        <v>2574</v>
      </c>
      <c r="L25" s="41"/>
      <c r="M25" s="41"/>
      <c r="N25" s="41"/>
      <c r="O25" s="41"/>
      <c r="P25" s="17"/>
      <c r="Q25" s="18">
        <f t="shared" si="1"/>
        <v>1</v>
      </c>
      <c r="R25" s="20">
        <f t="shared" si="2"/>
        <v>2574</v>
      </c>
      <c r="S25" s="20">
        <f t="shared" si="3"/>
        <v>30888</v>
      </c>
      <c r="T25" s="39" t="e">
        <f t="shared" si="4"/>
        <v>#DIV/0!</v>
      </c>
      <c r="U25" s="43"/>
    </row>
    <row r="26" spans="1:21" ht="34.5" customHeight="1" x14ac:dyDescent="0.2">
      <c r="A26" s="42">
        <v>13</v>
      </c>
      <c r="B26" s="12" t="s">
        <v>76</v>
      </c>
      <c r="C26" s="13" t="s">
        <v>77</v>
      </c>
      <c r="D26" s="14" t="s">
        <v>47</v>
      </c>
      <c r="E26" s="15">
        <v>80</v>
      </c>
      <c r="F26" s="40">
        <v>4833.33</v>
      </c>
      <c r="G26" s="39">
        <v>193</v>
      </c>
      <c r="H26" s="16">
        <v>44804</v>
      </c>
      <c r="I26" s="16"/>
      <c r="J26" s="19">
        <v>1.04</v>
      </c>
      <c r="K26" s="15">
        <f t="shared" si="0"/>
        <v>5026.6632</v>
      </c>
      <c r="L26" s="41"/>
      <c r="M26" s="41"/>
      <c r="N26" s="41"/>
      <c r="O26" s="41"/>
      <c r="P26" s="17"/>
      <c r="Q26" s="18">
        <f t="shared" si="1"/>
        <v>1</v>
      </c>
      <c r="R26" s="20">
        <f t="shared" si="2"/>
        <v>5026.67</v>
      </c>
      <c r="S26" s="20">
        <f t="shared" si="3"/>
        <v>402133.6</v>
      </c>
      <c r="T26" s="39" t="e">
        <f t="shared" si="4"/>
        <v>#DIV/0!</v>
      </c>
      <c r="U26" s="43"/>
    </row>
    <row r="27" spans="1:21" ht="34.5" customHeight="1" x14ac:dyDescent="0.2">
      <c r="A27" s="42">
        <v>14</v>
      </c>
      <c r="B27" s="12" t="s">
        <v>78</v>
      </c>
      <c r="C27" s="13" t="s">
        <v>79</v>
      </c>
      <c r="D27" s="14" t="s">
        <v>47</v>
      </c>
      <c r="E27" s="15">
        <v>4</v>
      </c>
      <c r="F27" s="40">
        <v>883.33</v>
      </c>
      <c r="G27" s="39">
        <v>193</v>
      </c>
      <c r="H27" s="16">
        <v>44804</v>
      </c>
      <c r="I27" s="16"/>
      <c r="J27" s="19">
        <v>1.04</v>
      </c>
      <c r="K27" s="15">
        <f t="shared" si="0"/>
        <v>918.66320000000007</v>
      </c>
      <c r="L27" s="41"/>
      <c r="M27" s="41"/>
      <c r="N27" s="41"/>
      <c r="O27" s="41"/>
      <c r="P27" s="17"/>
      <c r="Q27" s="18">
        <f t="shared" si="1"/>
        <v>1</v>
      </c>
      <c r="R27" s="20">
        <f t="shared" si="2"/>
        <v>918.67000000000007</v>
      </c>
      <c r="S27" s="20">
        <f t="shared" si="3"/>
        <v>3674.6800000000003</v>
      </c>
      <c r="T27" s="39" t="e">
        <f t="shared" si="4"/>
        <v>#DIV/0!</v>
      </c>
      <c r="U27" s="43"/>
    </row>
    <row r="28" spans="1:21" ht="34.5" customHeight="1" x14ac:dyDescent="0.2">
      <c r="A28" s="42">
        <v>15</v>
      </c>
      <c r="B28" s="12" t="s">
        <v>80</v>
      </c>
      <c r="C28" s="13" t="s">
        <v>81</v>
      </c>
      <c r="D28" s="14" t="s">
        <v>47</v>
      </c>
      <c r="E28" s="15">
        <v>4</v>
      </c>
      <c r="F28" s="40">
        <v>991.67</v>
      </c>
      <c r="G28" s="39">
        <v>193</v>
      </c>
      <c r="H28" s="16">
        <v>44804</v>
      </c>
      <c r="I28" s="16"/>
      <c r="J28" s="19">
        <v>1.04</v>
      </c>
      <c r="K28" s="15">
        <f t="shared" si="0"/>
        <v>1031.3368</v>
      </c>
      <c r="L28" s="41"/>
      <c r="M28" s="41"/>
      <c r="N28" s="41"/>
      <c r="O28" s="41"/>
      <c r="P28" s="17"/>
      <c r="Q28" s="18">
        <f t="shared" si="1"/>
        <v>1</v>
      </c>
      <c r="R28" s="20">
        <f t="shared" si="2"/>
        <v>1031.3399999999999</v>
      </c>
      <c r="S28" s="20">
        <f t="shared" si="3"/>
        <v>4125.3599999999997</v>
      </c>
      <c r="T28" s="39" t="e">
        <f t="shared" si="4"/>
        <v>#DIV/0!</v>
      </c>
      <c r="U28" s="43"/>
    </row>
    <row r="29" spans="1:21" ht="34.5" customHeight="1" x14ac:dyDescent="0.2">
      <c r="A29" s="42">
        <v>16</v>
      </c>
      <c r="B29" s="12" t="s">
        <v>82</v>
      </c>
      <c r="C29" s="13" t="s">
        <v>83</v>
      </c>
      <c r="D29" s="14" t="s">
        <v>47</v>
      </c>
      <c r="E29" s="15">
        <v>6</v>
      </c>
      <c r="F29" s="40">
        <v>791.67</v>
      </c>
      <c r="G29" s="39">
        <v>193</v>
      </c>
      <c r="H29" s="16">
        <v>44804</v>
      </c>
      <c r="I29" s="16"/>
      <c r="J29" s="19">
        <v>1.04</v>
      </c>
      <c r="K29" s="15">
        <f t="shared" si="0"/>
        <v>823.33680000000004</v>
      </c>
      <c r="L29" s="41"/>
      <c r="M29" s="41"/>
      <c r="N29" s="41"/>
      <c r="O29" s="41"/>
      <c r="P29" s="17"/>
      <c r="Q29" s="18">
        <f t="shared" si="1"/>
        <v>1</v>
      </c>
      <c r="R29" s="20">
        <f t="shared" si="2"/>
        <v>823.34</v>
      </c>
      <c r="S29" s="20">
        <f t="shared" si="3"/>
        <v>4940.04</v>
      </c>
      <c r="T29" s="39" t="e">
        <f t="shared" si="4"/>
        <v>#DIV/0!</v>
      </c>
      <c r="U29" s="43"/>
    </row>
    <row r="30" spans="1:21" ht="34.5" customHeight="1" x14ac:dyDescent="0.2">
      <c r="A30" s="42">
        <v>17</v>
      </c>
      <c r="B30" s="12" t="s">
        <v>84</v>
      </c>
      <c r="C30" s="13" t="s">
        <v>85</v>
      </c>
      <c r="D30" s="14" t="s">
        <v>47</v>
      </c>
      <c r="E30" s="15">
        <v>6</v>
      </c>
      <c r="F30" s="40">
        <v>791.67</v>
      </c>
      <c r="G30" s="39">
        <v>193</v>
      </c>
      <c r="H30" s="16">
        <v>44804</v>
      </c>
      <c r="I30" s="16"/>
      <c r="J30" s="19">
        <v>1.04</v>
      </c>
      <c r="K30" s="15">
        <f t="shared" si="0"/>
        <v>823.33680000000004</v>
      </c>
      <c r="L30" s="41"/>
      <c r="M30" s="41"/>
      <c r="N30" s="41"/>
      <c r="O30" s="41"/>
      <c r="P30" s="17"/>
      <c r="Q30" s="18">
        <f t="shared" ref="Q30" si="5">COUNTIF(K30:P30,"&gt;0")</f>
        <v>1</v>
      </c>
      <c r="R30" s="20">
        <f t="shared" ref="R30" si="6">CEILING(SUM(K30:P30)/COUNTIF(K30:P30,"&gt;0"),0.01)</f>
        <v>823.34</v>
      </c>
      <c r="S30" s="20">
        <f t="shared" ref="S30" si="7">R30*E30</f>
        <v>4940.04</v>
      </c>
      <c r="T30" s="39" t="e">
        <f t="shared" ref="T30" si="8">STDEV(L30:P30)/R30*100</f>
        <v>#DIV/0!</v>
      </c>
      <c r="U30" s="43"/>
    </row>
    <row r="31" spans="1:21" ht="34.5" customHeight="1" x14ac:dyDescent="0.2">
      <c r="A31" s="42">
        <v>18</v>
      </c>
      <c r="B31" s="12" t="s">
        <v>86</v>
      </c>
      <c r="C31" s="13" t="s">
        <v>87</v>
      </c>
      <c r="D31" s="14" t="s">
        <v>47</v>
      </c>
      <c r="E31" s="15">
        <v>2</v>
      </c>
      <c r="F31" s="40">
        <v>3958.33</v>
      </c>
      <c r="G31" s="39">
        <v>193</v>
      </c>
      <c r="H31" s="16">
        <v>44804</v>
      </c>
      <c r="I31" s="16"/>
      <c r="J31" s="19">
        <v>1.04</v>
      </c>
      <c r="K31" s="15">
        <f t="shared" si="0"/>
        <v>4116.6632</v>
      </c>
      <c r="L31" s="41"/>
      <c r="M31" s="41"/>
      <c r="N31" s="41"/>
      <c r="O31" s="41"/>
      <c r="P31" s="17"/>
      <c r="Q31" s="18">
        <f t="shared" si="1"/>
        <v>1</v>
      </c>
      <c r="R31" s="20">
        <f t="shared" ref="R31" si="9">CEILING(SUM(K31:P31)/COUNTIF(K31:P31,"&gt;0"),0.01)</f>
        <v>4116.67</v>
      </c>
      <c r="S31" s="20">
        <f t="shared" ref="S31" si="10">R31*E31</f>
        <v>8233.34</v>
      </c>
      <c r="T31" s="39" t="e">
        <f t="shared" ref="T31" si="11">STDEV(L31:P31)/R31*100</f>
        <v>#DIV/0!</v>
      </c>
      <c r="U31" s="43"/>
    </row>
    <row r="32" spans="1:21" ht="24" customHeight="1" x14ac:dyDescent="0.2">
      <c r="A32" s="35"/>
      <c r="B32" s="36"/>
      <c r="C32" s="65" t="s">
        <v>40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7"/>
      <c r="S32" s="37">
        <f>SUM(S14:S31)</f>
        <v>585784.31000000006</v>
      </c>
      <c r="T32" s="38"/>
    </row>
    <row r="33" spans="1:20" ht="24" customHeight="1" x14ac:dyDescent="0.2">
      <c r="A33" s="35"/>
      <c r="B33" s="35"/>
      <c r="C33" s="65" t="s">
        <v>41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7"/>
      <c r="S33" s="37">
        <f>S32</f>
        <v>585784.31000000006</v>
      </c>
      <c r="T33" s="38"/>
    </row>
    <row r="34" spans="1:20" ht="13.5" customHeight="1" x14ac:dyDescent="0.2"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2"/>
    </row>
    <row r="35" spans="1:20" s="23" customFormat="1" ht="13.5" customHeight="1" x14ac:dyDescent="0.2">
      <c r="C35" s="23" t="s">
        <v>7</v>
      </c>
    </row>
    <row r="36" spans="1:20" s="23" customFormat="1" ht="15" customHeight="1" x14ac:dyDescent="0.2">
      <c r="C36" s="24" t="s">
        <v>20</v>
      </c>
    </row>
    <row r="37" spans="1:20" s="23" customFormat="1" ht="15" customHeight="1" x14ac:dyDescent="0.2">
      <c r="C37" s="24" t="s">
        <v>21</v>
      </c>
    </row>
    <row r="38" spans="1:20" s="23" customFormat="1" ht="15" customHeight="1" x14ac:dyDescent="0.2">
      <c r="C38" s="24" t="s">
        <v>22</v>
      </c>
    </row>
    <row r="39" spans="1:20" ht="13.5" customHeight="1" x14ac:dyDescent="0.2">
      <c r="L39" s="25"/>
    </row>
    <row r="40" spans="1:20" s="2" customFormat="1" ht="13.5" customHeight="1" x14ac:dyDescent="0.25">
      <c r="C40" s="26" t="s">
        <v>0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20" s="2" customFormat="1" ht="13.5" customHeight="1" x14ac:dyDescent="0.25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20" s="2" customFormat="1" ht="13.5" customHeight="1" x14ac:dyDescent="0.25">
      <c r="C42" s="27"/>
      <c r="D42" s="28"/>
      <c r="E42" s="28"/>
      <c r="F42" s="63"/>
      <c r="G42" s="63"/>
      <c r="H42" s="63"/>
      <c r="I42" s="63"/>
      <c r="J42" s="63"/>
      <c r="K42" s="29"/>
      <c r="L42" s="63"/>
      <c r="M42" s="63"/>
      <c r="N42" s="63"/>
      <c r="O42" s="32"/>
      <c r="P42" s="32"/>
      <c r="Q42" s="63"/>
      <c r="R42" s="63"/>
      <c r="S42" s="30"/>
    </row>
    <row r="43" spans="1:20" s="2" customFormat="1" ht="13.5" customHeight="1" x14ac:dyDescent="0.25">
      <c r="C43" s="31" t="s">
        <v>2</v>
      </c>
      <c r="D43" s="28"/>
      <c r="E43" s="28"/>
      <c r="F43" s="62" t="s">
        <v>16</v>
      </c>
      <c r="G43" s="62"/>
      <c r="H43" s="62"/>
      <c r="I43" s="62"/>
      <c r="J43" s="62"/>
      <c r="K43" s="1"/>
      <c r="L43" s="64" t="s">
        <v>6</v>
      </c>
      <c r="M43" s="64"/>
      <c r="N43" s="64"/>
      <c r="O43" s="32"/>
      <c r="P43" s="32"/>
      <c r="Q43" s="62"/>
      <c r="R43" s="62"/>
    </row>
    <row r="44" spans="1:20" ht="13.5" customHeight="1" x14ac:dyDescent="0.2">
      <c r="C44" s="33"/>
    </row>
    <row r="45" spans="1:20" ht="13.5" customHeight="1" x14ac:dyDescent="0.2">
      <c r="C45" s="26" t="s">
        <v>17</v>
      </c>
    </row>
    <row r="46" spans="1:20" ht="13.5" customHeight="1" x14ac:dyDescent="0.2"/>
    <row r="47" spans="1:20" x14ac:dyDescent="0.2">
      <c r="C47" s="27"/>
      <c r="D47" s="28"/>
      <c r="E47" s="28"/>
      <c r="F47" s="63"/>
      <c r="G47" s="63"/>
      <c r="H47" s="63"/>
      <c r="I47" s="63"/>
      <c r="J47" s="63"/>
      <c r="K47" s="29"/>
      <c r="L47" s="63"/>
      <c r="M47" s="63"/>
      <c r="N47" s="63"/>
      <c r="O47" s="32"/>
      <c r="P47" s="32"/>
      <c r="Q47" s="63"/>
      <c r="R47" s="63"/>
    </row>
    <row r="48" spans="1:20" x14ac:dyDescent="0.2">
      <c r="C48" s="31" t="s">
        <v>2</v>
      </c>
      <c r="D48" s="28"/>
      <c r="E48" s="28"/>
      <c r="F48" s="62" t="s">
        <v>16</v>
      </c>
      <c r="G48" s="62"/>
      <c r="H48" s="62"/>
      <c r="I48" s="62"/>
      <c r="J48" s="62"/>
      <c r="L48" s="64" t="s">
        <v>6</v>
      </c>
      <c r="M48" s="64"/>
      <c r="N48" s="64"/>
      <c r="O48" s="32"/>
      <c r="P48" s="32"/>
      <c r="Q48" s="62"/>
      <c r="R48" s="62"/>
    </row>
    <row r="51" spans="2:20" x14ac:dyDescent="0.2">
      <c r="B51" s="1">
        <v>1</v>
      </c>
      <c r="C51" s="26" t="s">
        <v>48</v>
      </c>
    </row>
    <row r="52" spans="2:20" x14ac:dyDescent="0.2">
      <c r="B52" s="1">
        <v>2</v>
      </c>
      <c r="C52" s="26" t="s">
        <v>42</v>
      </c>
    </row>
    <row r="53" spans="2:20" x14ac:dyDescent="0.2"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E31 G14:I31" name="Диапазон3"/>
    <protectedRange sqref="P14:P31" name="Диапазон4"/>
    <protectedRange sqref="C42 F42 L42 L47 C47 F47" name="Диапазон5"/>
    <protectedRange sqref="D36:S38" name="Диапазон6"/>
    <protectedRange sqref="C36:C38" name="Диапазон6_1"/>
    <protectedRange sqref="F31" name="Диапазон3_1"/>
    <protectedRange sqref="F14:F30" name="Диапазон3_3"/>
    <protectedRange sqref="L14:O31" name="Диапазон4_1"/>
    <protectedRange sqref="A14:C31" name="Диапазон3_2"/>
  </protectedRanges>
  <mergeCells count="36">
    <mergeCell ref="Q47:R47"/>
    <mergeCell ref="Q48:R48"/>
    <mergeCell ref="L42:N42"/>
    <mergeCell ref="L43:N43"/>
    <mergeCell ref="F42:J42"/>
    <mergeCell ref="C53:T53"/>
    <mergeCell ref="T10:T12"/>
    <mergeCell ref="F43:J43"/>
    <mergeCell ref="Q42:R42"/>
    <mergeCell ref="Q43:R43"/>
    <mergeCell ref="Q10:Q12"/>
    <mergeCell ref="F10:I10"/>
    <mergeCell ref="I11:I12"/>
    <mergeCell ref="L47:N47"/>
    <mergeCell ref="L48:N48"/>
    <mergeCell ref="F47:J47"/>
    <mergeCell ref="F48:J48"/>
    <mergeCell ref="J10:J12"/>
    <mergeCell ref="F11:F12"/>
    <mergeCell ref="C32:R32"/>
    <mergeCell ref="C33:R33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2023-01-26T11:27:26Z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